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Tomšič Mojca\D disk\Mojca NOVO\2023\Javna naročila\Lokomotive in tovorni vagoni SŽTP\Objava spremembe 30 ELOK\"/>
    </mc:Choice>
  </mc:AlternateContent>
  <bookViews>
    <workbookView xWindow="28680" yWindow="-120" windowWidth="29040" windowHeight="1584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G73" i="1" s="1"/>
  <c r="G56" i="1"/>
  <c r="F75" i="1"/>
  <c r="G75" i="1" s="1"/>
  <c r="F74" i="1"/>
  <c r="G74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0" i="1"/>
  <c r="G60" i="1" s="1"/>
  <c r="F59" i="1"/>
  <c r="G59" i="1" s="1"/>
  <c r="F56" i="1"/>
  <c r="F55" i="1"/>
  <c r="G55" i="1" s="1"/>
  <c r="F54" i="1"/>
  <c r="G54" i="1" s="1"/>
  <c r="F53" i="1"/>
  <c r="G53" i="1" s="1"/>
  <c r="F50" i="1"/>
  <c r="G50" i="1" s="1"/>
  <c r="F49" i="1"/>
  <c r="G49" i="1" s="1"/>
  <c r="F48" i="1"/>
  <c r="G48" i="1" s="1"/>
  <c r="F47" i="1"/>
  <c r="G47" i="1" s="1"/>
  <c r="F46" i="1"/>
  <c r="G46" i="1" s="1"/>
  <c r="F42" i="1"/>
  <c r="G42" i="1" s="1"/>
  <c r="F43" i="1"/>
  <c r="G43" i="1" s="1"/>
  <c r="F41" i="1"/>
  <c r="G41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29" i="1"/>
  <c r="G29" i="1" s="1"/>
  <c r="F28" i="1"/>
  <c r="G28" i="1" s="1"/>
  <c r="F27" i="1"/>
  <c r="G27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8" i="1"/>
  <c r="G8" i="1" s="1"/>
  <c r="F7" i="1"/>
  <c r="G7" i="1" s="1"/>
  <c r="F76" i="1" l="1"/>
  <c r="G76" i="1" s="1"/>
</calcChain>
</file>

<file path=xl/sharedStrings.xml><?xml version="1.0" encoding="utf-8"?>
<sst xmlns="http://schemas.openxmlformats.org/spreadsheetml/2006/main" count="72" uniqueCount="72">
  <si>
    <t>Zaporedna št.</t>
  </si>
  <si>
    <t>Opis</t>
  </si>
  <si>
    <t>enota mere (EM)</t>
  </si>
  <si>
    <t>količina</t>
  </si>
  <si>
    <t>cena v EUR brez DDV</t>
  </si>
  <si>
    <t>cena v EUR z DDV</t>
  </si>
  <si>
    <t>Koš lokomotive</t>
  </si>
  <si>
    <t>Odbojnik</t>
  </si>
  <si>
    <t>Snežni plug -levi</t>
  </si>
  <si>
    <t>Snežni plug -desni</t>
  </si>
  <si>
    <t>Ključavnica vstopnih vrat</t>
  </si>
  <si>
    <t>Stopnica strojevodska</t>
  </si>
  <si>
    <t>Stopnica premikača</t>
  </si>
  <si>
    <t>Crash elementi</t>
  </si>
  <si>
    <t>Vijačna spenjača</t>
  </si>
  <si>
    <t>Vlečna naprava</t>
  </si>
  <si>
    <t>Dvižno okno-levo</t>
  </si>
  <si>
    <t>Dvižno okno-desno</t>
  </si>
  <si>
    <t>Sprednje čelno steklo -levo</t>
  </si>
  <si>
    <t>Sprednje čelno steklo -desno</t>
  </si>
  <si>
    <t>Steklo glavnih luči- desno</t>
  </si>
  <si>
    <t>Steklo glavni luči -levo</t>
  </si>
  <si>
    <t>Črpalka za pranje sprednjega čelnega stekla</t>
  </si>
  <si>
    <t>Rele brisalcev</t>
  </si>
  <si>
    <t>Vtičnica ogrevanja</t>
  </si>
  <si>
    <t>Podvozje lokomotive</t>
  </si>
  <si>
    <t>Primarni amortizer</t>
  </si>
  <si>
    <t>Sekundarni vertikalni amortizer</t>
  </si>
  <si>
    <t>Energetska oskrba / visokonapetostni del</t>
  </si>
  <si>
    <t>Tokovni odjemik 15/25kV AC</t>
  </si>
  <si>
    <t>Tokovni odjemik 3 kV DC</t>
  </si>
  <si>
    <t>Paleta 15/25 kV</t>
  </si>
  <si>
    <t>Paleta 3kV DC</t>
  </si>
  <si>
    <t>Glavno stikalo AC</t>
  </si>
  <si>
    <t>Glavno stikalo DC</t>
  </si>
  <si>
    <t>Strešno ločilno stikalo</t>
  </si>
  <si>
    <t>HBU modul</t>
  </si>
  <si>
    <t>4QS modul</t>
  </si>
  <si>
    <t>PWR modul</t>
  </si>
  <si>
    <t>Pnevmatska zavora</t>
  </si>
  <si>
    <t>Indirektni zaviralnik</t>
  </si>
  <si>
    <t>Direktni zavirallnik</t>
  </si>
  <si>
    <t>Razporednik</t>
  </si>
  <si>
    <t>Zavorni valj brez akumulacijske zavore</t>
  </si>
  <si>
    <t>Zavorni valj z akumulacijsko zavoro</t>
  </si>
  <si>
    <t>Napajanje pomožnih naprav</t>
  </si>
  <si>
    <t>Glavni kompresor</t>
  </si>
  <si>
    <t>Sušilec zraka</t>
  </si>
  <si>
    <t>Komplet ločilnih stikal</t>
  </si>
  <si>
    <t>Polnilec baterij</t>
  </si>
  <si>
    <t>Notranja oprema-klimatizacija</t>
  </si>
  <si>
    <t>Strojevodski sedež</t>
  </si>
  <si>
    <t>Klimatska naprava</t>
  </si>
  <si>
    <t>Krmilne naprave- naprave za vodenje</t>
  </si>
  <si>
    <t>Nožna tipka budnika</t>
  </si>
  <si>
    <t>JRU podatkovni pomnilnik</t>
  </si>
  <si>
    <t>Protidrsna naprava</t>
  </si>
  <si>
    <t>Antena LZB oddajna</t>
  </si>
  <si>
    <t>Antena LZB sprejemna</t>
  </si>
  <si>
    <t>Balisa PZB Indusi</t>
  </si>
  <si>
    <t>Radar LZB</t>
  </si>
  <si>
    <t>Antena ETCS</t>
  </si>
  <si>
    <t>Radar ETCS</t>
  </si>
  <si>
    <t>Povezovalni kabel antene LZB</t>
  </si>
  <si>
    <t>Povezovalni kabel balise PZB</t>
  </si>
  <si>
    <t>Povezovalni kabel antene ETCS</t>
  </si>
  <si>
    <t>Povezovalni kabel radarja</t>
  </si>
  <si>
    <t>IGBT moduli</t>
  </si>
  <si>
    <t xml:space="preserve">cena/ EM v EUR </t>
  </si>
  <si>
    <t>Skupaj</t>
  </si>
  <si>
    <t>Kolesna dvojica-(monoblok +os)</t>
  </si>
  <si>
    <t>Priloga št. 13: Seznam rezervnih delov, ki morajo biti dobavljeni ob prevzemu dvajsete lokomotive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</si>
</sst>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/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wrapText="1"/>
    </xf>
    <xf numFmtId="0" fontId="0" fillId="0" borderId="0" xfId="0" applyProtection="1"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6"/>
  <sheetViews>
    <sheetView tabSelected="1" zoomScaleNormal="100" workbookViewId="0">
      <selection activeCell="P69" sqref="P69"/>
    </sheetView>
  </sheetViews>
  <sheetFormatPr defaultRowHeight="15" x14ac:dyDescent="0.25"/>
  <cols>
    <col min="1" max="1" width="19.28515625" customWidth="1"/>
    <col min="2" max="2" width="47.5703125" customWidth="1"/>
    <col min="5" max="6" width="17.5703125" customWidth="1"/>
    <col min="7" max="7" width="17.42578125" customWidth="1"/>
  </cols>
  <sheetData>
    <row r="3" spans="1:9" ht="18.75" x14ac:dyDescent="0.3">
      <c r="B3" s="3" t="s">
        <v>71</v>
      </c>
      <c r="C3" s="4"/>
      <c r="D3" s="4"/>
      <c r="E3" s="4"/>
    </row>
    <row r="5" spans="1:9" ht="47.25" customHeight="1" x14ac:dyDescent="0.25">
      <c r="A5" s="2" t="s">
        <v>0</v>
      </c>
      <c r="B5" s="2" t="s">
        <v>1</v>
      </c>
      <c r="C5" s="9" t="s">
        <v>2</v>
      </c>
      <c r="D5" s="8" t="s">
        <v>3</v>
      </c>
      <c r="E5" s="8" t="s">
        <v>68</v>
      </c>
      <c r="F5" s="10" t="s">
        <v>4</v>
      </c>
      <c r="G5" s="10" t="s">
        <v>5</v>
      </c>
      <c r="I5" s="11"/>
    </row>
    <row r="6" spans="1:9" ht="15.75" x14ac:dyDescent="0.25">
      <c r="A6" s="2"/>
      <c r="B6" s="2" t="s">
        <v>6</v>
      </c>
      <c r="C6" s="2"/>
      <c r="D6" s="2"/>
      <c r="E6" s="2"/>
      <c r="F6" s="2"/>
      <c r="G6" s="2"/>
    </row>
    <row r="7" spans="1:9" ht="15.75" x14ac:dyDescent="0.25">
      <c r="A7" s="2">
        <v>1</v>
      </c>
      <c r="B7" s="2" t="s">
        <v>7</v>
      </c>
      <c r="C7" s="2"/>
      <c r="D7" s="2">
        <v>2</v>
      </c>
      <c r="E7" s="12">
        <v>0</v>
      </c>
      <c r="F7" s="5">
        <f>E7*D7</f>
        <v>0</v>
      </c>
      <c r="G7" s="5">
        <f>F7*1.22</f>
        <v>0</v>
      </c>
    </row>
    <row r="8" spans="1:9" ht="15.75" x14ac:dyDescent="0.25">
      <c r="A8" s="2">
        <v>2</v>
      </c>
      <c r="B8" s="2" t="s">
        <v>8</v>
      </c>
      <c r="C8" s="2"/>
      <c r="D8" s="2">
        <v>2</v>
      </c>
      <c r="E8" s="12">
        <v>0</v>
      </c>
      <c r="F8" s="5">
        <f>E8*D8</f>
        <v>0</v>
      </c>
      <c r="G8" s="5">
        <f t="shared" ref="G8:G24" si="0">F8*1.22</f>
        <v>0</v>
      </c>
    </row>
    <row r="9" spans="1:9" ht="15.75" x14ac:dyDescent="0.25">
      <c r="A9" s="2">
        <v>3</v>
      </c>
      <c r="B9" s="2" t="s">
        <v>9</v>
      </c>
      <c r="C9" s="2"/>
      <c r="D9" s="2">
        <v>2</v>
      </c>
      <c r="E9" s="12">
        <v>0</v>
      </c>
      <c r="F9" s="5">
        <f t="shared" ref="F9:F24" si="1">E9*D9</f>
        <v>0</v>
      </c>
      <c r="G9" s="5">
        <f t="shared" si="0"/>
        <v>0</v>
      </c>
    </row>
    <row r="10" spans="1:9" ht="15.75" x14ac:dyDescent="0.25">
      <c r="A10" s="2">
        <v>4</v>
      </c>
      <c r="B10" s="2" t="s">
        <v>10</v>
      </c>
      <c r="C10" s="2"/>
      <c r="D10" s="2">
        <v>4</v>
      </c>
      <c r="E10" s="12">
        <v>0</v>
      </c>
      <c r="F10" s="5">
        <f t="shared" si="1"/>
        <v>0</v>
      </c>
      <c r="G10" s="5">
        <f t="shared" si="0"/>
        <v>0</v>
      </c>
    </row>
    <row r="11" spans="1:9" ht="15.75" x14ac:dyDescent="0.25">
      <c r="A11" s="2">
        <v>5</v>
      </c>
      <c r="B11" s="2" t="s">
        <v>11</v>
      </c>
      <c r="C11" s="2"/>
      <c r="D11" s="2">
        <v>4</v>
      </c>
      <c r="E11" s="12">
        <v>0</v>
      </c>
      <c r="F11" s="5">
        <f t="shared" si="1"/>
        <v>0</v>
      </c>
      <c r="G11" s="5">
        <f t="shared" si="0"/>
        <v>0</v>
      </c>
    </row>
    <row r="12" spans="1:9" ht="15.75" x14ac:dyDescent="0.25">
      <c r="A12" s="2">
        <v>6</v>
      </c>
      <c r="B12" s="2" t="s">
        <v>12</v>
      </c>
      <c r="C12" s="2"/>
      <c r="D12" s="2">
        <v>4</v>
      </c>
      <c r="E12" s="12">
        <v>0</v>
      </c>
      <c r="F12" s="5">
        <f t="shared" si="1"/>
        <v>0</v>
      </c>
      <c r="G12" s="5">
        <f t="shared" si="0"/>
        <v>0</v>
      </c>
    </row>
    <row r="13" spans="1:9" ht="15.75" x14ac:dyDescent="0.25">
      <c r="A13" s="2">
        <v>7</v>
      </c>
      <c r="B13" s="2" t="s">
        <v>13</v>
      </c>
      <c r="C13" s="2"/>
      <c r="D13" s="2">
        <v>2</v>
      </c>
      <c r="E13" s="12">
        <v>0</v>
      </c>
      <c r="F13" s="5">
        <f t="shared" si="1"/>
        <v>0</v>
      </c>
      <c r="G13" s="5">
        <f t="shared" si="0"/>
        <v>0</v>
      </c>
    </row>
    <row r="14" spans="1:9" ht="15.75" x14ac:dyDescent="0.25">
      <c r="A14" s="2">
        <v>8</v>
      </c>
      <c r="B14" s="2" t="s">
        <v>14</v>
      </c>
      <c r="C14" s="2"/>
      <c r="D14" s="2">
        <v>2</v>
      </c>
      <c r="E14" s="12">
        <v>0</v>
      </c>
      <c r="F14" s="5">
        <f t="shared" si="1"/>
        <v>0</v>
      </c>
      <c r="G14" s="5">
        <f t="shared" si="0"/>
        <v>0</v>
      </c>
    </row>
    <row r="15" spans="1:9" ht="15.75" x14ac:dyDescent="0.25">
      <c r="A15" s="2">
        <v>9</v>
      </c>
      <c r="B15" s="2" t="s">
        <v>15</v>
      </c>
      <c r="C15" s="2"/>
      <c r="D15" s="2">
        <v>2</v>
      </c>
      <c r="E15" s="12">
        <v>0</v>
      </c>
      <c r="F15" s="5">
        <f t="shared" si="1"/>
        <v>0</v>
      </c>
      <c r="G15" s="5">
        <f t="shared" si="0"/>
        <v>0</v>
      </c>
    </row>
    <row r="16" spans="1:9" ht="15.75" x14ac:dyDescent="0.25">
      <c r="A16" s="2">
        <v>10</v>
      </c>
      <c r="B16" s="2" t="s">
        <v>16</v>
      </c>
      <c r="C16" s="2"/>
      <c r="D16" s="2">
        <v>1</v>
      </c>
      <c r="E16" s="12">
        <v>0</v>
      </c>
      <c r="F16" s="5">
        <f t="shared" si="1"/>
        <v>0</v>
      </c>
      <c r="G16" s="5">
        <f t="shared" si="0"/>
        <v>0</v>
      </c>
    </row>
    <row r="17" spans="1:7" ht="15.75" x14ac:dyDescent="0.25">
      <c r="A17" s="2">
        <v>11</v>
      </c>
      <c r="B17" s="2" t="s">
        <v>17</v>
      </c>
      <c r="C17" s="2"/>
      <c r="D17" s="2">
        <v>1</v>
      </c>
      <c r="E17" s="12">
        <v>0</v>
      </c>
      <c r="F17" s="5">
        <f t="shared" si="1"/>
        <v>0</v>
      </c>
      <c r="G17" s="5">
        <f t="shared" si="0"/>
        <v>0</v>
      </c>
    </row>
    <row r="18" spans="1:7" ht="15.75" x14ac:dyDescent="0.25">
      <c r="A18" s="2">
        <v>12</v>
      </c>
      <c r="B18" s="2" t="s">
        <v>18</v>
      </c>
      <c r="C18" s="2"/>
      <c r="D18" s="2">
        <v>8</v>
      </c>
      <c r="E18" s="12">
        <v>0</v>
      </c>
      <c r="F18" s="5">
        <f t="shared" si="1"/>
        <v>0</v>
      </c>
      <c r="G18" s="5">
        <f t="shared" si="0"/>
        <v>0</v>
      </c>
    </row>
    <row r="19" spans="1:7" ht="15.75" x14ac:dyDescent="0.25">
      <c r="A19" s="2">
        <v>13</v>
      </c>
      <c r="B19" s="2" t="s">
        <v>19</v>
      </c>
      <c r="C19" s="2"/>
      <c r="D19" s="2">
        <v>8</v>
      </c>
      <c r="E19" s="12">
        <v>0</v>
      </c>
      <c r="F19" s="5">
        <f t="shared" si="1"/>
        <v>0</v>
      </c>
      <c r="G19" s="5">
        <f t="shared" si="0"/>
        <v>0</v>
      </c>
    </row>
    <row r="20" spans="1:7" ht="15.75" x14ac:dyDescent="0.25">
      <c r="A20" s="2">
        <v>14</v>
      </c>
      <c r="B20" s="2" t="s">
        <v>20</v>
      </c>
      <c r="C20" s="2"/>
      <c r="D20" s="2">
        <v>4</v>
      </c>
      <c r="E20" s="12">
        <v>0</v>
      </c>
      <c r="F20" s="5">
        <f t="shared" si="1"/>
        <v>0</v>
      </c>
      <c r="G20" s="5">
        <f t="shared" si="0"/>
        <v>0</v>
      </c>
    </row>
    <row r="21" spans="1:7" ht="15.75" x14ac:dyDescent="0.25">
      <c r="A21" s="2">
        <v>15</v>
      </c>
      <c r="B21" s="2" t="s">
        <v>21</v>
      </c>
      <c r="C21" s="2"/>
      <c r="D21" s="2">
        <v>4</v>
      </c>
      <c r="E21" s="12">
        <v>0</v>
      </c>
      <c r="F21" s="5">
        <f t="shared" si="1"/>
        <v>0</v>
      </c>
      <c r="G21" s="5">
        <f t="shared" si="0"/>
        <v>0</v>
      </c>
    </row>
    <row r="22" spans="1:7" ht="15.75" x14ac:dyDescent="0.25">
      <c r="A22" s="2">
        <v>16</v>
      </c>
      <c r="B22" s="2" t="s">
        <v>22</v>
      </c>
      <c r="C22" s="2"/>
      <c r="D22" s="2">
        <v>1</v>
      </c>
      <c r="E22" s="12">
        <v>0</v>
      </c>
      <c r="F22" s="5">
        <f t="shared" si="1"/>
        <v>0</v>
      </c>
      <c r="G22" s="5">
        <f t="shared" si="0"/>
        <v>0</v>
      </c>
    </row>
    <row r="23" spans="1:7" ht="15.75" x14ac:dyDescent="0.25">
      <c r="A23" s="2">
        <v>17</v>
      </c>
      <c r="B23" s="2" t="s">
        <v>23</v>
      </c>
      <c r="C23" s="2"/>
      <c r="D23" s="2">
        <v>2</v>
      </c>
      <c r="E23" s="12">
        <v>0</v>
      </c>
      <c r="F23" s="5">
        <f t="shared" si="1"/>
        <v>0</v>
      </c>
      <c r="G23" s="5">
        <f t="shared" si="0"/>
        <v>0</v>
      </c>
    </row>
    <row r="24" spans="1:7" ht="15.75" x14ac:dyDescent="0.25">
      <c r="A24" s="2">
        <v>18</v>
      </c>
      <c r="B24" s="2" t="s">
        <v>24</v>
      </c>
      <c r="C24" s="2"/>
      <c r="D24" s="2">
        <v>2</v>
      </c>
      <c r="E24" s="12">
        <v>0</v>
      </c>
      <c r="F24" s="5">
        <f t="shared" si="1"/>
        <v>0</v>
      </c>
      <c r="G24" s="5">
        <f t="shared" si="0"/>
        <v>0</v>
      </c>
    </row>
    <row r="25" spans="1:7" ht="15.75" x14ac:dyDescent="0.25">
      <c r="A25" s="2"/>
      <c r="B25" s="2"/>
      <c r="C25" s="2"/>
      <c r="D25" s="2"/>
      <c r="E25" s="13"/>
      <c r="F25" s="5"/>
      <c r="G25" s="5"/>
    </row>
    <row r="26" spans="1:7" ht="15.75" x14ac:dyDescent="0.25">
      <c r="A26" s="2"/>
      <c r="B26" s="6" t="s">
        <v>25</v>
      </c>
      <c r="C26" s="2"/>
      <c r="D26" s="2"/>
      <c r="E26" s="13"/>
      <c r="F26" s="5"/>
      <c r="G26" s="5"/>
    </row>
    <row r="27" spans="1:7" ht="15.75" x14ac:dyDescent="0.25">
      <c r="A27" s="2">
        <v>19</v>
      </c>
      <c r="B27" s="2" t="s">
        <v>26</v>
      </c>
      <c r="C27" s="2"/>
      <c r="D27" s="2">
        <v>8</v>
      </c>
      <c r="E27" s="12">
        <v>0</v>
      </c>
      <c r="F27" s="5">
        <f t="shared" ref="F27:F29" si="2">E27*D27</f>
        <v>0</v>
      </c>
      <c r="G27" s="5">
        <f t="shared" ref="G27:G29" si="3">F27*1.22</f>
        <v>0</v>
      </c>
    </row>
    <row r="28" spans="1:7" ht="15.75" x14ac:dyDescent="0.25">
      <c r="A28" s="2">
        <v>20</v>
      </c>
      <c r="B28" s="2" t="s">
        <v>27</v>
      </c>
      <c r="C28" s="2"/>
      <c r="D28" s="2">
        <v>4</v>
      </c>
      <c r="E28" s="12">
        <v>0</v>
      </c>
      <c r="F28" s="5">
        <f t="shared" si="2"/>
        <v>0</v>
      </c>
      <c r="G28" s="5">
        <f t="shared" si="3"/>
        <v>0</v>
      </c>
    </row>
    <row r="29" spans="1:7" ht="15.75" x14ac:dyDescent="0.25">
      <c r="A29" s="2">
        <v>21</v>
      </c>
      <c r="B29" s="2" t="s">
        <v>70</v>
      </c>
      <c r="C29" s="2"/>
      <c r="D29" s="2">
        <v>4</v>
      </c>
      <c r="E29" s="12">
        <v>0</v>
      </c>
      <c r="F29" s="5">
        <f t="shared" si="2"/>
        <v>0</v>
      </c>
      <c r="G29" s="5">
        <f t="shared" si="3"/>
        <v>0</v>
      </c>
    </row>
    <row r="30" spans="1:7" ht="15.75" x14ac:dyDescent="0.25">
      <c r="A30" s="2"/>
      <c r="B30" s="2"/>
      <c r="C30" s="2"/>
      <c r="D30" s="2"/>
      <c r="E30" s="13"/>
      <c r="F30" s="5"/>
      <c r="G30" s="5"/>
    </row>
    <row r="31" spans="1:7" ht="15.75" x14ac:dyDescent="0.25">
      <c r="A31" s="2"/>
      <c r="B31" s="6" t="s">
        <v>28</v>
      </c>
      <c r="C31" s="2"/>
      <c r="D31" s="2"/>
      <c r="E31" s="13"/>
      <c r="F31" s="5"/>
      <c r="G31" s="5"/>
    </row>
    <row r="32" spans="1:7" ht="15.75" x14ac:dyDescent="0.25">
      <c r="A32" s="2">
        <v>22</v>
      </c>
      <c r="B32" s="2" t="s">
        <v>29</v>
      </c>
      <c r="C32" s="2"/>
      <c r="D32" s="2">
        <v>2</v>
      </c>
      <c r="E32" s="12">
        <v>0</v>
      </c>
      <c r="F32" s="5">
        <f t="shared" ref="F32:F38" si="4">E32*D32</f>
        <v>0</v>
      </c>
      <c r="G32" s="5">
        <f t="shared" ref="G32:G38" si="5">F32*1.22</f>
        <v>0</v>
      </c>
    </row>
    <row r="33" spans="1:7" ht="15.75" x14ac:dyDescent="0.25">
      <c r="A33" s="2">
        <v>23</v>
      </c>
      <c r="B33" s="2" t="s">
        <v>30</v>
      </c>
      <c r="C33" s="2"/>
      <c r="D33" s="2">
        <v>4</v>
      </c>
      <c r="E33" s="12">
        <v>0</v>
      </c>
      <c r="F33" s="5">
        <f t="shared" si="4"/>
        <v>0</v>
      </c>
      <c r="G33" s="5">
        <f t="shared" si="5"/>
        <v>0</v>
      </c>
    </row>
    <row r="34" spans="1:7" ht="15.75" x14ac:dyDescent="0.25">
      <c r="A34" s="2">
        <v>24</v>
      </c>
      <c r="B34" s="2" t="s">
        <v>31</v>
      </c>
      <c r="C34" s="2"/>
      <c r="D34" s="2">
        <v>2</v>
      </c>
      <c r="E34" s="12">
        <v>0</v>
      </c>
      <c r="F34" s="5">
        <f t="shared" si="4"/>
        <v>0</v>
      </c>
      <c r="G34" s="5">
        <f t="shared" si="5"/>
        <v>0</v>
      </c>
    </row>
    <row r="35" spans="1:7" ht="15.75" x14ac:dyDescent="0.25">
      <c r="A35" s="2">
        <v>25</v>
      </c>
      <c r="B35" s="2" t="s">
        <v>32</v>
      </c>
      <c r="C35" s="2"/>
      <c r="D35" s="2">
        <v>2</v>
      </c>
      <c r="E35" s="12">
        <v>0</v>
      </c>
      <c r="F35" s="5">
        <f t="shared" si="4"/>
        <v>0</v>
      </c>
      <c r="G35" s="5">
        <f t="shared" si="5"/>
        <v>0</v>
      </c>
    </row>
    <row r="36" spans="1:7" ht="15.75" x14ac:dyDescent="0.25">
      <c r="A36" s="2">
        <v>26</v>
      </c>
      <c r="B36" s="2" t="s">
        <v>33</v>
      </c>
      <c r="C36" s="2"/>
      <c r="D36" s="2">
        <v>1</v>
      </c>
      <c r="E36" s="12">
        <v>0</v>
      </c>
      <c r="F36" s="5">
        <f t="shared" si="4"/>
        <v>0</v>
      </c>
      <c r="G36" s="5">
        <f t="shared" si="5"/>
        <v>0</v>
      </c>
    </row>
    <row r="37" spans="1:7" ht="15.75" x14ac:dyDescent="0.25">
      <c r="A37" s="2">
        <v>27</v>
      </c>
      <c r="B37" s="2" t="s">
        <v>34</v>
      </c>
      <c r="C37" s="2"/>
      <c r="D37" s="2">
        <v>1</v>
      </c>
      <c r="E37" s="12">
        <v>0</v>
      </c>
      <c r="F37" s="5">
        <f t="shared" si="4"/>
        <v>0</v>
      </c>
      <c r="G37" s="5">
        <f t="shared" si="5"/>
        <v>0</v>
      </c>
    </row>
    <row r="38" spans="1:7" ht="15.75" x14ac:dyDescent="0.25">
      <c r="A38" s="2">
        <v>28</v>
      </c>
      <c r="B38" s="2" t="s">
        <v>35</v>
      </c>
      <c r="C38" s="2"/>
      <c r="D38" s="2">
        <v>1</v>
      </c>
      <c r="E38" s="12">
        <v>0</v>
      </c>
      <c r="F38" s="5">
        <f t="shared" si="4"/>
        <v>0</v>
      </c>
      <c r="G38" s="5">
        <f t="shared" si="5"/>
        <v>0</v>
      </c>
    </row>
    <row r="39" spans="1:7" ht="15.75" x14ac:dyDescent="0.25">
      <c r="A39" s="2"/>
      <c r="B39" s="2"/>
      <c r="C39" s="2"/>
      <c r="D39" s="2"/>
      <c r="E39" s="13"/>
      <c r="F39" s="5"/>
      <c r="G39" s="5"/>
    </row>
    <row r="40" spans="1:7" ht="15.75" x14ac:dyDescent="0.25">
      <c r="A40" s="2"/>
      <c r="B40" s="6" t="s">
        <v>67</v>
      </c>
      <c r="C40" s="2"/>
      <c r="D40" s="2"/>
      <c r="E40" s="13"/>
      <c r="F40" s="5"/>
      <c r="G40" s="5"/>
    </row>
    <row r="41" spans="1:7" ht="15.75" x14ac:dyDescent="0.25">
      <c r="A41" s="2">
        <v>29</v>
      </c>
      <c r="B41" s="2" t="s">
        <v>36</v>
      </c>
      <c r="C41" s="2"/>
      <c r="D41" s="2">
        <v>3</v>
      </c>
      <c r="E41" s="12">
        <v>0</v>
      </c>
      <c r="F41" s="5">
        <f t="shared" ref="F41:F43" si="6">E41*D41</f>
        <v>0</v>
      </c>
      <c r="G41" s="5">
        <f t="shared" ref="G41:G43" si="7">F41*1.22</f>
        <v>0</v>
      </c>
    </row>
    <row r="42" spans="1:7" ht="15.75" x14ac:dyDescent="0.25">
      <c r="A42" s="2">
        <v>30</v>
      </c>
      <c r="B42" s="2" t="s">
        <v>37</v>
      </c>
      <c r="C42" s="2"/>
      <c r="D42" s="2">
        <v>3</v>
      </c>
      <c r="E42" s="12">
        <v>0</v>
      </c>
      <c r="F42" s="5">
        <f t="shared" si="6"/>
        <v>0</v>
      </c>
      <c r="G42" s="5">
        <f t="shared" si="7"/>
        <v>0</v>
      </c>
    </row>
    <row r="43" spans="1:7" ht="15.75" x14ac:dyDescent="0.25">
      <c r="A43" s="2">
        <v>31</v>
      </c>
      <c r="B43" s="2" t="s">
        <v>38</v>
      </c>
      <c r="C43" s="2"/>
      <c r="D43" s="2">
        <v>3</v>
      </c>
      <c r="E43" s="12">
        <v>0</v>
      </c>
      <c r="F43" s="5">
        <f t="shared" si="6"/>
        <v>0</v>
      </c>
      <c r="G43" s="5">
        <f t="shared" si="7"/>
        <v>0</v>
      </c>
    </row>
    <row r="44" spans="1:7" ht="15.75" x14ac:dyDescent="0.25">
      <c r="A44" s="2"/>
      <c r="B44" s="2"/>
      <c r="C44" s="2"/>
      <c r="D44" s="2"/>
      <c r="E44" s="13"/>
      <c r="F44" s="5"/>
      <c r="G44" s="5"/>
    </row>
    <row r="45" spans="1:7" ht="15.75" x14ac:dyDescent="0.25">
      <c r="A45" s="2"/>
      <c r="B45" s="6" t="s">
        <v>39</v>
      </c>
      <c r="C45" s="2"/>
      <c r="D45" s="2"/>
      <c r="E45" s="13"/>
      <c r="F45" s="5"/>
      <c r="G45" s="5"/>
    </row>
    <row r="46" spans="1:7" ht="15.75" x14ac:dyDescent="0.25">
      <c r="A46" s="2">
        <v>32</v>
      </c>
      <c r="B46" s="2" t="s">
        <v>40</v>
      </c>
      <c r="C46" s="2"/>
      <c r="D46" s="2">
        <v>2</v>
      </c>
      <c r="E46" s="12">
        <v>0</v>
      </c>
      <c r="F46" s="5">
        <f t="shared" ref="F46:F50" si="8">E46*D46</f>
        <v>0</v>
      </c>
      <c r="G46" s="5">
        <f t="shared" ref="G46:G50" si="9">F46*1.22</f>
        <v>0</v>
      </c>
    </row>
    <row r="47" spans="1:7" ht="15.75" x14ac:dyDescent="0.25">
      <c r="A47" s="2">
        <v>33</v>
      </c>
      <c r="B47" s="2" t="s">
        <v>41</v>
      </c>
      <c r="C47" s="2"/>
      <c r="D47" s="2">
        <v>2</v>
      </c>
      <c r="E47" s="12">
        <v>0</v>
      </c>
      <c r="F47" s="5">
        <f t="shared" si="8"/>
        <v>0</v>
      </c>
      <c r="G47" s="5">
        <f t="shared" si="9"/>
        <v>0</v>
      </c>
    </row>
    <row r="48" spans="1:7" ht="15.75" x14ac:dyDescent="0.25">
      <c r="A48" s="2">
        <v>34</v>
      </c>
      <c r="B48" s="2" t="s">
        <v>42</v>
      </c>
      <c r="C48" s="2"/>
      <c r="D48" s="2">
        <v>1</v>
      </c>
      <c r="E48" s="12">
        <v>0</v>
      </c>
      <c r="F48" s="5">
        <f t="shared" si="8"/>
        <v>0</v>
      </c>
      <c r="G48" s="5">
        <f t="shared" si="9"/>
        <v>0</v>
      </c>
    </row>
    <row r="49" spans="1:7" ht="15.75" x14ac:dyDescent="0.25">
      <c r="A49" s="2">
        <v>35</v>
      </c>
      <c r="B49" s="2" t="s">
        <v>43</v>
      </c>
      <c r="C49" s="2"/>
      <c r="D49" s="2">
        <v>4</v>
      </c>
      <c r="E49" s="12">
        <v>0</v>
      </c>
      <c r="F49" s="5">
        <f t="shared" si="8"/>
        <v>0</v>
      </c>
      <c r="G49" s="5">
        <f t="shared" si="9"/>
        <v>0</v>
      </c>
    </row>
    <row r="50" spans="1:7" ht="15.75" x14ac:dyDescent="0.25">
      <c r="A50" s="2">
        <v>36</v>
      </c>
      <c r="B50" s="2" t="s">
        <v>44</v>
      </c>
      <c r="C50" s="2"/>
      <c r="D50" s="2">
        <v>4</v>
      </c>
      <c r="E50" s="12">
        <v>0</v>
      </c>
      <c r="F50" s="5">
        <f t="shared" si="8"/>
        <v>0</v>
      </c>
      <c r="G50" s="5">
        <f t="shared" si="9"/>
        <v>0</v>
      </c>
    </row>
    <row r="51" spans="1:7" ht="15.75" x14ac:dyDescent="0.25">
      <c r="A51" s="2"/>
      <c r="B51" s="2"/>
      <c r="C51" s="2"/>
      <c r="D51" s="2"/>
      <c r="E51" s="13"/>
      <c r="F51" s="5"/>
      <c r="G51" s="5"/>
    </row>
    <row r="52" spans="1:7" ht="15.75" x14ac:dyDescent="0.25">
      <c r="A52" s="2"/>
      <c r="B52" s="6" t="s">
        <v>45</v>
      </c>
      <c r="C52" s="2"/>
      <c r="D52" s="2"/>
      <c r="E52" s="13"/>
      <c r="F52" s="5"/>
      <c r="G52" s="5"/>
    </row>
    <row r="53" spans="1:7" ht="15.75" x14ac:dyDescent="0.25">
      <c r="A53" s="2">
        <v>37</v>
      </c>
      <c r="B53" s="2" t="s">
        <v>46</v>
      </c>
      <c r="C53" s="2"/>
      <c r="D53" s="2">
        <v>1</v>
      </c>
      <c r="E53" s="12">
        <v>0</v>
      </c>
      <c r="F53" s="5">
        <f t="shared" ref="F53:F56" si="10">E53*D53</f>
        <v>0</v>
      </c>
      <c r="G53" s="5">
        <f t="shared" ref="G53:G56" si="11">F53*1.22</f>
        <v>0</v>
      </c>
    </row>
    <row r="54" spans="1:7" ht="15.75" x14ac:dyDescent="0.25">
      <c r="A54" s="2">
        <v>38</v>
      </c>
      <c r="B54" s="2" t="s">
        <v>47</v>
      </c>
      <c r="C54" s="2"/>
      <c r="D54" s="2">
        <v>1</v>
      </c>
      <c r="E54" s="12">
        <v>0</v>
      </c>
      <c r="F54" s="5">
        <f t="shared" si="10"/>
        <v>0</v>
      </c>
      <c r="G54" s="5">
        <f t="shared" si="11"/>
        <v>0</v>
      </c>
    </row>
    <row r="55" spans="1:7" ht="15.75" x14ac:dyDescent="0.25">
      <c r="A55" s="2">
        <v>39</v>
      </c>
      <c r="B55" s="2" t="s">
        <v>48</v>
      </c>
      <c r="C55" s="2"/>
      <c r="D55" s="2">
        <v>1</v>
      </c>
      <c r="E55" s="12">
        <v>0</v>
      </c>
      <c r="F55" s="5">
        <f t="shared" si="10"/>
        <v>0</v>
      </c>
      <c r="G55" s="5">
        <f t="shared" si="11"/>
        <v>0</v>
      </c>
    </row>
    <row r="56" spans="1:7" ht="15.75" x14ac:dyDescent="0.25">
      <c r="A56" s="2">
        <v>40</v>
      </c>
      <c r="B56" s="2" t="s">
        <v>49</v>
      </c>
      <c r="C56" s="2"/>
      <c r="D56" s="2">
        <v>2</v>
      </c>
      <c r="E56" s="12">
        <v>0</v>
      </c>
      <c r="F56" s="5">
        <f t="shared" si="10"/>
        <v>0</v>
      </c>
      <c r="G56" s="5">
        <f t="shared" si="11"/>
        <v>0</v>
      </c>
    </row>
    <row r="57" spans="1:7" ht="15.75" x14ac:dyDescent="0.25">
      <c r="A57" s="2"/>
      <c r="B57" s="2"/>
      <c r="C57" s="2"/>
      <c r="D57" s="2"/>
      <c r="E57" s="13"/>
      <c r="F57" s="5"/>
      <c r="G57" s="5"/>
    </row>
    <row r="58" spans="1:7" ht="15.75" x14ac:dyDescent="0.25">
      <c r="A58" s="2"/>
      <c r="B58" s="6" t="s">
        <v>50</v>
      </c>
      <c r="C58" s="2"/>
      <c r="D58" s="2"/>
      <c r="E58" s="13"/>
      <c r="F58" s="5"/>
      <c r="G58" s="5"/>
    </row>
    <row r="59" spans="1:7" ht="15.75" x14ac:dyDescent="0.25">
      <c r="A59" s="2">
        <v>41</v>
      </c>
      <c r="B59" s="2" t="s">
        <v>51</v>
      </c>
      <c r="C59" s="2"/>
      <c r="D59" s="2">
        <v>2</v>
      </c>
      <c r="E59" s="12">
        <v>0</v>
      </c>
      <c r="F59" s="5">
        <f t="shared" ref="F59:F60" si="12">E59*D59</f>
        <v>0</v>
      </c>
      <c r="G59" s="5">
        <f t="shared" ref="G59:G60" si="13">F59*1.22</f>
        <v>0</v>
      </c>
    </row>
    <row r="60" spans="1:7" ht="15.75" x14ac:dyDescent="0.25">
      <c r="A60" s="2">
        <v>42</v>
      </c>
      <c r="B60" s="2" t="s">
        <v>52</v>
      </c>
      <c r="C60" s="2"/>
      <c r="D60" s="2">
        <v>2</v>
      </c>
      <c r="E60" s="12">
        <v>0</v>
      </c>
      <c r="F60" s="5">
        <f t="shared" si="12"/>
        <v>0</v>
      </c>
      <c r="G60" s="5">
        <f t="shared" si="13"/>
        <v>0</v>
      </c>
    </row>
    <row r="61" spans="1:7" ht="15.75" x14ac:dyDescent="0.25">
      <c r="A61" s="2"/>
      <c r="B61" s="2"/>
      <c r="C61" s="2"/>
      <c r="D61" s="2"/>
      <c r="E61" s="13"/>
      <c r="F61" s="5"/>
      <c r="G61" s="5"/>
    </row>
    <row r="62" spans="1:7" ht="15.75" x14ac:dyDescent="0.25">
      <c r="A62" s="2"/>
      <c r="B62" s="6" t="s">
        <v>53</v>
      </c>
      <c r="C62" s="2"/>
      <c r="D62" s="2"/>
      <c r="E62" s="13"/>
      <c r="F62" s="5"/>
      <c r="G62" s="5"/>
    </row>
    <row r="63" spans="1:7" ht="15.75" x14ac:dyDescent="0.25">
      <c r="A63" s="2">
        <v>43</v>
      </c>
      <c r="B63" s="2" t="s">
        <v>54</v>
      </c>
      <c r="C63" s="2"/>
      <c r="D63" s="2">
        <v>2</v>
      </c>
      <c r="E63" s="12">
        <v>0</v>
      </c>
      <c r="F63" s="5">
        <f t="shared" ref="F63:F75" si="14">E63*D63</f>
        <v>0</v>
      </c>
      <c r="G63" s="5">
        <f t="shared" ref="G63:G76" si="15">F63*1.22</f>
        <v>0</v>
      </c>
    </row>
    <row r="64" spans="1:7" ht="15.75" x14ac:dyDescent="0.25">
      <c r="A64" s="2">
        <v>44</v>
      </c>
      <c r="B64" s="2" t="s">
        <v>55</v>
      </c>
      <c r="C64" s="2"/>
      <c r="D64" s="2">
        <v>2</v>
      </c>
      <c r="E64" s="12">
        <v>0</v>
      </c>
      <c r="F64" s="5">
        <f t="shared" si="14"/>
        <v>0</v>
      </c>
      <c r="G64" s="5">
        <f t="shared" si="15"/>
        <v>0</v>
      </c>
    </row>
    <row r="65" spans="1:7" ht="15.75" x14ac:dyDescent="0.25">
      <c r="A65" s="2">
        <v>45</v>
      </c>
      <c r="B65" s="2" t="s">
        <v>56</v>
      </c>
      <c r="C65" s="2"/>
      <c r="D65" s="2">
        <v>2</v>
      </c>
      <c r="E65" s="12">
        <v>0</v>
      </c>
      <c r="F65" s="5">
        <f t="shared" si="14"/>
        <v>0</v>
      </c>
      <c r="G65" s="5">
        <f t="shared" si="15"/>
        <v>0</v>
      </c>
    </row>
    <row r="66" spans="1:7" ht="15.75" x14ac:dyDescent="0.25">
      <c r="A66" s="2">
        <v>46</v>
      </c>
      <c r="B66" s="2" t="s">
        <v>57</v>
      </c>
      <c r="C66" s="2"/>
      <c r="D66" s="2">
        <v>2</v>
      </c>
      <c r="E66" s="12">
        <v>0</v>
      </c>
      <c r="F66" s="5">
        <f t="shared" si="14"/>
        <v>0</v>
      </c>
      <c r="G66" s="5">
        <f t="shared" si="15"/>
        <v>0</v>
      </c>
    </row>
    <row r="67" spans="1:7" ht="15.75" x14ac:dyDescent="0.25">
      <c r="A67" s="2">
        <v>47</v>
      </c>
      <c r="B67" s="2" t="s">
        <v>58</v>
      </c>
      <c r="C67" s="2"/>
      <c r="D67" s="2">
        <v>2</v>
      </c>
      <c r="E67" s="12">
        <v>0</v>
      </c>
      <c r="F67" s="5">
        <f t="shared" si="14"/>
        <v>0</v>
      </c>
      <c r="G67" s="5">
        <f t="shared" si="15"/>
        <v>0</v>
      </c>
    </row>
    <row r="68" spans="1:7" ht="15.75" x14ac:dyDescent="0.25">
      <c r="A68" s="2">
        <v>48</v>
      </c>
      <c r="B68" s="2" t="s">
        <v>59</v>
      </c>
      <c r="C68" s="2"/>
      <c r="D68" s="2">
        <v>2</v>
      </c>
      <c r="E68" s="12">
        <v>0</v>
      </c>
      <c r="F68" s="5">
        <f t="shared" si="14"/>
        <v>0</v>
      </c>
      <c r="G68" s="5">
        <f t="shared" si="15"/>
        <v>0</v>
      </c>
    </row>
    <row r="69" spans="1:7" ht="15.75" x14ac:dyDescent="0.25">
      <c r="A69" s="2">
        <v>49</v>
      </c>
      <c r="B69" s="2" t="s">
        <v>60</v>
      </c>
      <c r="C69" s="2"/>
      <c r="D69" s="2">
        <v>2</v>
      </c>
      <c r="E69" s="12">
        <v>0</v>
      </c>
      <c r="F69" s="5">
        <f t="shared" si="14"/>
        <v>0</v>
      </c>
      <c r="G69" s="5">
        <f t="shared" si="15"/>
        <v>0</v>
      </c>
    </row>
    <row r="70" spans="1:7" ht="15.75" x14ac:dyDescent="0.25">
      <c r="A70" s="2">
        <v>50</v>
      </c>
      <c r="B70" s="2" t="s">
        <v>61</v>
      </c>
      <c r="C70" s="2"/>
      <c r="D70" s="2">
        <v>2</v>
      </c>
      <c r="E70" s="12">
        <v>0</v>
      </c>
      <c r="F70" s="5">
        <f t="shared" si="14"/>
        <v>0</v>
      </c>
      <c r="G70" s="5">
        <f t="shared" si="15"/>
        <v>0</v>
      </c>
    </row>
    <row r="71" spans="1:7" ht="15.75" x14ac:dyDescent="0.25">
      <c r="A71" s="2">
        <v>51</v>
      </c>
      <c r="B71" s="2" t="s">
        <v>62</v>
      </c>
      <c r="C71" s="2"/>
      <c r="D71" s="2">
        <v>2</v>
      </c>
      <c r="E71" s="12">
        <v>0</v>
      </c>
      <c r="F71" s="5">
        <f t="shared" si="14"/>
        <v>0</v>
      </c>
      <c r="G71" s="5">
        <f t="shared" si="15"/>
        <v>0</v>
      </c>
    </row>
    <row r="72" spans="1:7" ht="15.75" x14ac:dyDescent="0.25">
      <c r="A72" s="2">
        <v>52</v>
      </c>
      <c r="B72" s="2" t="s">
        <v>63</v>
      </c>
      <c r="C72" s="2"/>
      <c r="D72" s="2">
        <v>2</v>
      </c>
      <c r="E72" s="12">
        <v>0</v>
      </c>
      <c r="F72" s="5">
        <f t="shared" si="14"/>
        <v>0</v>
      </c>
      <c r="G72" s="5">
        <f t="shared" si="15"/>
        <v>0</v>
      </c>
    </row>
    <row r="73" spans="1:7" ht="15.75" x14ac:dyDescent="0.25">
      <c r="A73" s="2">
        <v>53</v>
      </c>
      <c r="B73" s="2" t="s">
        <v>64</v>
      </c>
      <c r="C73" s="2"/>
      <c r="D73" s="2">
        <v>2</v>
      </c>
      <c r="E73" s="12">
        <v>0</v>
      </c>
      <c r="F73" s="5">
        <f t="shared" si="14"/>
        <v>0</v>
      </c>
      <c r="G73" s="5">
        <f t="shared" si="15"/>
        <v>0</v>
      </c>
    </row>
    <row r="74" spans="1:7" ht="15.75" x14ac:dyDescent="0.25">
      <c r="A74" s="2">
        <v>54</v>
      </c>
      <c r="B74" s="2" t="s">
        <v>66</v>
      </c>
      <c r="C74" s="2"/>
      <c r="D74" s="2">
        <v>2</v>
      </c>
      <c r="E74" s="12">
        <v>0</v>
      </c>
      <c r="F74" s="5">
        <f t="shared" si="14"/>
        <v>0</v>
      </c>
      <c r="G74" s="5">
        <f t="shared" si="15"/>
        <v>0</v>
      </c>
    </row>
    <row r="75" spans="1:7" ht="15.75" x14ac:dyDescent="0.25">
      <c r="A75" s="2">
        <v>55</v>
      </c>
      <c r="B75" s="2" t="s">
        <v>65</v>
      </c>
      <c r="C75" s="2"/>
      <c r="D75" s="2">
        <v>2</v>
      </c>
      <c r="E75" s="12">
        <v>0</v>
      </c>
      <c r="F75" s="5">
        <f t="shared" si="14"/>
        <v>0</v>
      </c>
      <c r="G75" s="5">
        <f t="shared" si="15"/>
        <v>0</v>
      </c>
    </row>
    <row r="76" spans="1:7" ht="15.75" x14ac:dyDescent="0.25">
      <c r="A76" s="6" t="s">
        <v>69</v>
      </c>
      <c r="B76" s="7"/>
      <c r="C76" s="7"/>
      <c r="D76" s="7"/>
      <c r="E76" s="14"/>
      <c r="F76" s="1">
        <f>SUM(F7:F75)</f>
        <v>0</v>
      </c>
      <c r="G76" s="1">
        <f t="shared" si="15"/>
        <v>0</v>
      </c>
    </row>
  </sheetData>
  <sheetProtection algorithmName="SHA-512" hashValue="im7mgtowd+//I7IjpMOEpt8XrOysJe/gK42JDQXutUlfmVh+b7xRncCcUqf8LblvIxOkiV7TQF+jUkhbAryC8g==" saltValue="EzKcOHl4je2z/RR0WUhX0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Zdešar Tine</dc:creator>
  <cp:lastModifiedBy>Tomšič Mojca</cp:lastModifiedBy>
  <dcterms:created xsi:type="dcterms:W3CDTF">2023-12-15T07:28:42Z</dcterms:created>
  <dcterms:modified xsi:type="dcterms:W3CDTF">2024-01-30T15:29:29Z</dcterms:modified>
</cp:coreProperties>
</file>